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735" windowHeight="844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/>
  <c r="O4" l="1"/>
  <c r="O3"/>
  <c r="N4"/>
  <c r="P4"/>
  <c r="P3"/>
</calcChain>
</file>

<file path=xl/sharedStrings.xml><?xml version="1.0" encoding="utf-8"?>
<sst xmlns="http://schemas.openxmlformats.org/spreadsheetml/2006/main" count="32" uniqueCount="22">
  <si>
    <t>№</t>
  </si>
  <si>
    <t>КЛЮЧЕВЫЕ СЦЕНАРНЫЕ ПОКАЗАТЕЛИ</t>
  </si>
  <si>
    <t>3 год ДПР</t>
  </si>
  <si>
    <t>4 год ДПР</t>
  </si>
  <si>
    <t>5 год ДПР</t>
  </si>
  <si>
    <t>Наименование параметра</t>
  </si>
  <si>
    <t>Единица измерений</t>
  </si>
  <si>
    <t>утверждено</t>
  </si>
  <si>
    <t>факт</t>
  </si>
  <si>
    <t>предложение организации</t>
  </si>
  <si>
    <t>Общие сценарные показатели</t>
  </si>
  <si>
    <t>о.е.</t>
  </si>
  <si>
    <t>Показатели надежности и качества, экономической эффективности</t>
  </si>
  <si>
    <t>чаc</t>
  </si>
  <si>
    <t>шт</t>
  </si>
  <si>
    <t>Показатель уровня качества осуществляемого технологического присоединения (Птпр)</t>
  </si>
  <si>
    <t>Сведения о достижении показателей надежности и качества</t>
  </si>
  <si>
    <t>Достигли / Не достигли</t>
  </si>
  <si>
    <t>Показатель средней продолжительности прекращений передачи электрической энергии на точку поставки (Пsaidi)</t>
  </si>
  <si>
    <t>Показатель средней частоты прекращений передачи электрической энергии на точку поставки (Пsaifi)</t>
  </si>
  <si>
    <t>не достигли</t>
  </si>
  <si>
    <t>Генеральный директор ООО "ТЕПЛОСЕРВИС"                                     И. Т. Янбердин</t>
  </si>
</sst>
</file>

<file path=xl/styles.xml><?xml version="1.0" encoding="utf-8"?>
<styleSheet xmlns="http://schemas.openxmlformats.org/spreadsheetml/2006/main">
  <numFmts count="6">
    <numFmt numFmtId="164" formatCode="_-* #,##0.00&quot;$&quot;_-;\-* #,##0.00&quot;$&quot;_-;_-* &quot;-&quot;??&quot;$&quot;_-;_-@_-"/>
    <numFmt numFmtId="165" formatCode="#,##0.00_ ;\-#,##0.00\ "/>
    <numFmt numFmtId="166" formatCode="#,##0.000"/>
    <numFmt numFmtId="167" formatCode="#,##0.0000"/>
    <numFmt numFmtId="168" formatCode="#,##0.00000"/>
    <numFmt numFmtId="169" formatCode="#,##0.0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>
      <alignment horizontal="left" vertical="center"/>
    </xf>
    <xf numFmtId="0" fontId="1" fillId="0" borderId="0"/>
    <xf numFmtId="0" fontId="1" fillId="0" borderId="0"/>
    <xf numFmtId="0" fontId="6" fillId="0" borderId="0"/>
    <xf numFmtId="164" fontId="7" fillId="0" borderId="0">
      <alignment vertical="top"/>
    </xf>
    <xf numFmtId="0" fontId="6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3" fillId="0" borderId="0" xfId="0" applyFont="1" applyFill="1" applyBorder="1"/>
    <xf numFmtId="0" fontId="4" fillId="0" borderId="0" xfId="0" applyFont="1" applyFill="1" applyBorder="1" applyAlignment="1" applyProtection="1">
      <alignment wrapText="1"/>
    </xf>
    <xf numFmtId="0" fontId="2" fillId="3" borderId="0" xfId="0" applyFont="1" applyFill="1" applyBorder="1" applyProtection="1"/>
    <xf numFmtId="0" fontId="4" fillId="3" borderId="0" xfId="0" applyFont="1" applyFill="1" applyBorder="1" applyAlignment="1" applyProtection="1">
      <alignment wrapText="1"/>
    </xf>
    <xf numFmtId="0" fontId="3" fillId="3" borderId="0" xfId="2" applyFont="1" applyFill="1" applyBorder="1" applyAlignment="1" applyProtection="1">
      <alignment horizontal="center" vertical="center"/>
    </xf>
    <xf numFmtId="0" fontId="3" fillId="3" borderId="0" xfId="0" applyFont="1" applyFill="1" applyBorder="1" applyProtection="1"/>
    <xf numFmtId="0" fontId="4" fillId="3" borderId="0" xfId="0" applyFont="1" applyFill="1" applyBorder="1" applyProtection="1"/>
    <xf numFmtId="0" fontId="3" fillId="0" borderId="0" xfId="2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4" borderId="1" xfId="0" applyFont="1" applyFill="1" applyBorder="1" applyProtection="1"/>
    <xf numFmtId="0" fontId="2" fillId="4" borderId="1" xfId="0" applyFont="1" applyFill="1" applyBorder="1" applyAlignment="1" applyProtection="1">
      <alignment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/>
    </xf>
    <xf numFmtId="165" fontId="4" fillId="0" borderId="1" xfId="6" applyNumberFormat="1" applyFont="1" applyFill="1" applyBorder="1" applyAlignment="1" applyProtection="1">
      <alignment horizont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  <xf numFmtId="166" fontId="4" fillId="2" borderId="1" xfId="0" applyNumberFormat="1" applyFont="1" applyFill="1" applyBorder="1" applyAlignment="1" applyProtection="1">
      <alignment horizontal="center" vertical="center"/>
      <protection locked="0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168" fontId="4" fillId="2" borderId="1" xfId="6" applyNumberFormat="1" applyFont="1" applyFill="1" applyBorder="1" applyAlignment="1" applyProtection="1">
      <alignment horizontal="center" vertical="center" wrapText="1"/>
      <protection locked="0"/>
    </xf>
    <xf numFmtId="168" fontId="4" fillId="2" borderId="1" xfId="0" applyNumberFormat="1" applyFont="1" applyFill="1" applyBorder="1" applyAlignment="1" applyProtection="1">
      <alignment horizontal="center" vertical="center"/>
      <protection locked="0"/>
    </xf>
    <xf numFmtId="169" fontId="4" fillId="2" borderId="1" xfId="6" applyNumberFormat="1" applyFont="1" applyFill="1" applyBorder="1" applyAlignment="1" applyProtection="1">
      <alignment horizontal="center" vertical="center" wrapText="1"/>
      <protection locked="0"/>
    </xf>
    <xf numFmtId="3" fontId="4" fillId="2" borderId="1" xfId="6" applyNumberFormat="1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166" fontId="4" fillId="2" borderId="1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/>
    </xf>
  </cellXfs>
  <cellStyles count="9">
    <cellStyle name="Обычный" xfId="0" builtinId="0"/>
    <cellStyle name="Обычный 11 4" xfId="8"/>
    <cellStyle name="Обычный 12 3 2 2 3" xfId="3"/>
    <cellStyle name="Обычный 14" xfId="5"/>
    <cellStyle name="Обычный 17 3" xfId="4"/>
    <cellStyle name="Обычный 2 8 2" xfId="7"/>
    <cellStyle name="Обычный 3 4" xfId="1"/>
    <cellStyle name="Обычный 7 2 2" xfId="6"/>
    <cellStyle name="Обычный_SIMPLE_1_massive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tabSelected="1" topLeftCell="B1" workbookViewId="0">
      <pane xSplit="2" topLeftCell="D1" activePane="topRight" state="frozen"/>
      <selection activeCell="B1" sqref="B1"/>
      <selection pane="topRight" activeCell="D14" sqref="B1:Q14"/>
    </sheetView>
  </sheetViews>
  <sheetFormatPr defaultColWidth="9.140625" defaultRowHeight="12.75"/>
  <cols>
    <col min="1" max="1" width="3" style="1" customWidth="1"/>
    <col min="2" max="2" width="3.5703125" style="2" customWidth="1"/>
    <col min="3" max="3" width="41.42578125" style="28" customWidth="1"/>
    <col min="4" max="4" width="12.7109375" style="1" customWidth="1"/>
    <col min="5" max="12" width="11.85546875" style="1" customWidth="1"/>
    <col min="13" max="13" width="12.7109375" style="1" customWidth="1"/>
    <col min="14" max="14" width="16.5703125" style="1" hidden="1" customWidth="1"/>
    <col min="15" max="15" width="15.42578125" style="1" hidden="1" customWidth="1"/>
    <col min="16" max="16" width="16.42578125" style="1" hidden="1" customWidth="1"/>
    <col min="17" max="17" width="12.42578125" style="1" customWidth="1"/>
    <col min="18" max="18" width="16.42578125" style="1" customWidth="1"/>
    <col min="19" max="19" width="14.42578125" style="1" customWidth="1"/>
    <col min="20" max="20" width="15.42578125" style="1" customWidth="1"/>
    <col min="21" max="16384" width="9.140625" style="1"/>
  </cols>
  <sheetData>
    <row r="1" spans="1:24">
      <c r="B1" s="5" t="s">
        <v>1</v>
      </c>
      <c r="C1" s="6"/>
      <c r="D1" s="7"/>
      <c r="E1" s="8"/>
      <c r="F1" s="5"/>
      <c r="G1" s="9"/>
      <c r="H1" s="9"/>
      <c r="I1" s="2"/>
      <c r="J1" s="2"/>
      <c r="K1" s="2"/>
      <c r="L1" s="2"/>
    </row>
    <row r="2" spans="1:24" s="3" customFormat="1">
      <c r="A2" s="1"/>
      <c r="B2" s="2"/>
      <c r="C2" s="4"/>
      <c r="D2" s="10"/>
      <c r="E2" s="10"/>
      <c r="F2" s="10"/>
      <c r="G2" s="10"/>
      <c r="H2" s="11"/>
      <c r="I2" s="11"/>
      <c r="J2" s="11"/>
      <c r="K2" s="45"/>
      <c r="L2" s="45"/>
      <c r="M2" s="11"/>
      <c r="N2" s="11" t="s">
        <v>2</v>
      </c>
      <c r="O2" s="11" t="s">
        <v>3</v>
      </c>
      <c r="P2" s="11" t="s">
        <v>4</v>
      </c>
      <c r="Q2" s="11"/>
      <c r="R2" s="11"/>
      <c r="S2" s="1"/>
      <c r="T2" s="1"/>
      <c r="U2" s="1"/>
      <c r="V2" s="1"/>
      <c r="W2" s="1"/>
      <c r="X2" s="1"/>
    </row>
    <row r="3" spans="1:24" s="14" customFormat="1">
      <c r="A3" s="12"/>
      <c r="B3" s="38" t="s">
        <v>0</v>
      </c>
      <c r="C3" s="39" t="s">
        <v>5</v>
      </c>
      <c r="D3" s="39" t="s">
        <v>6</v>
      </c>
      <c r="E3" s="40">
        <v>2018</v>
      </c>
      <c r="F3" s="41"/>
      <c r="G3" s="40">
        <v>2019</v>
      </c>
      <c r="H3" s="41"/>
      <c r="I3" s="43">
        <v>2020</v>
      </c>
      <c r="J3" s="44"/>
      <c r="K3" s="43">
        <v>2021</v>
      </c>
      <c r="L3" s="44"/>
      <c r="M3" s="13">
        <v>2022</v>
      </c>
      <c r="N3" s="13" t="e">
        <f>#REF!+1</f>
        <v>#REF!</v>
      </c>
      <c r="O3" s="13" t="e">
        <f>#REF!+2</f>
        <v>#REF!</v>
      </c>
      <c r="P3" s="13" t="e">
        <f>#REF!+3</f>
        <v>#REF!</v>
      </c>
      <c r="Q3" s="13">
        <v>2023</v>
      </c>
    </row>
    <row r="4" spans="1:24" s="17" customFormat="1" ht="25.5">
      <c r="A4" s="15"/>
      <c r="B4" s="38"/>
      <c r="C4" s="39"/>
      <c r="D4" s="39"/>
      <c r="E4" s="16" t="s">
        <v>7</v>
      </c>
      <c r="F4" s="16" t="s">
        <v>8</v>
      </c>
      <c r="G4" s="16" t="s">
        <v>7</v>
      </c>
      <c r="H4" s="16" t="s">
        <v>8</v>
      </c>
      <c r="I4" s="16" t="s">
        <v>7</v>
      </c>
      <c r="J4" s="16" t="s">
        <v>8</v>
      </c>
      <c r="K4" s="16" t="s">
        <v>7</v>
      </c>
      <c r="L4" s="16" t="s">
        <v>8</v>
      </c>
      <c r="M4" s="16" t="s">
        <v>7</v>
      </c>
      <c r="N4" s="16" t="e">
        <f>IF(#REF!=#REF!,"предложение организации","утверждено")</f>
        <v>#REF!</v>
      </c>
      <c r="O4" s="16" t="e">
        <f>IF(#REF!=#REF!,"предложение организации","утверждено")</f>
        <v>#REF!</v>
      </c>
      <c r="P4" s="16" t="e">
        <f>IF(#REF!=#REF!,"предложение организации","утверждено")</f>
        <v>#REF!</v>
      </c>
      <c r="Q4" s="16" t="s">
        <v>9</v>
      </c>
    </row>
    <row r="5" spans="1:24" s="3" customFormat="1" ht="20.100000000000001" customHeight="1">
      <c r="A5" s="1"/>
      <c r="B5" s="18"/>
      <c r="C5" s="19" t="s">
        <v>10</v>
      </c>
      <c r="D5" s="20"/>
      <c r="E5" s="20"/>
      <c r="F5" s="20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24" s="3" customFormat="1" ht="25.5">
      <c r="A6" s="1"/>
      <c r="B6" s="20"/>
      <c r="C6" s="19" t="s">
        <v>12</v>
      </c>
      <c r="D6" s="20"/>
      <c r="E6" s="23"/>
      <c r="F6" s="23"/>
      <c r="G6" s="23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4" s="3" customFormat="1" ht="38.25">
      <c r="A7" s="1"/>
      <c r="B7" s="13">
        <v>1</v>
      </c>
      <c r="C7" s="27" t="s">
        <v>18</v>
      </c>
      <c r="D7" s="25" t="s">
        <v>13</v>
      </c>
      <c r="E7" s="33">
        <v>0.26390999999999998</v>
      </c>
      <c r="F7" s="31">
        <v>0.36759999999999998</v>
      </c>
      <c r="G7" s="31">
        <v>0.25995099999999999</v>
      </c>
      <c r="H7" s="30">
        <v>1.6538999999999999</v>
      </c>
      <c r="I7" s="37">
        <v>17.646999999999998</v>
      </c>
      <c r="J7" s="30">
        <v>29.1675</v>
      </c>
      <c r="K7" s="29">
        <v>17.620999999999999</v>
      </c>
      <c r="L7" s="30">
        <v>0.26500000000000001</v>
      </c>
      <c r="M7" s="29">
        <v>17.446000000000002</v>
      </c>
      <c r="N7" s="22"/>
      <c r="O7" s="22"/>
      <c r="P7" s="22"/>
      <c r="Q7" s="29">
        <v>17.271000000000001</v>
      </c>
    </row>
    <row r="8" spans="1:24" s="3" customFormat="1" ht="39.75" customHeight="1">
      <c r="A8" s="1"/>
      <c r="B8" s="13">
        <v>2</v>
      </c>
      <c r="C8" s="27" t="s">
        <v>19</v>
      </c>
      <c r="D8" s="25" t="s">
        <v>14</v>
      </c>
      <c r="E8" s="34">
        <v>0</v>
      </c>
      <c r="F8" s="31">
        <v>0.35293999999999998</v>
      </c>
      <c r="G8" s="34">
        <v>0</v>
      </c>
      <c r="H8" s="32">
        <v>1.6199999999999999E-2</v>
      </c>
      <c r="I8" s="31">
        <v>0.35289999999999999</v>
      </c>
      <c r="J8" s="30">
        <v>0.25</v>
      </c>
      <c r="K8" s="32">
        <v>0.35239999999999999</v>
      </c>
      <c r="L8" s="30">
        <v>0.53100000000000003</v>
      </c>
      <c r="M8" s="30">
        <v>0.35189999999999999</v>
      </c>
      <c r="N8" s="22"/>
      <c r="O8" s="22"/>
      <c r="P8" s="22"/>
      <c r="Q8" s="30">
        <v>0.35139999999999999</v>
      </c>
    </row>
    <row r="9" spans="1:24" s="3" customFormat="1" ht="30" customHeight="1">
      <c r="A9" s="1"/>
      <c r="B9" s="13">
        <v>3</v>
      </c>
      <c r="C9" s="27" t="s">
        <v>15</v>
      </c>
      <c r="D9" s="25" t="s">
        <v>11</v>
      </c>
      <c r="E9" s="34">
        <v>1</v>
      </c>
      <c r="F9" s="34">
        <v>1</v>
      </c>
      <c r="G9" s="34">
        <v>1</v>
      </c>
      <c r="H9" s="35">
        <v>1</v>
      </c>
      <c r="I9" s="35">
        <v>1</v>
      </c>
      <c r="J9" s="35">
        <v>1</v>
      </c>
      <c r="K9" s="35">
        <v>0</v>
      </c>
      <c r="L9" s="35">
        <v>1</v>
      </c>
      <c r="M9" s="35">
        <v>1</v>
      </c>
      <c r="N9" s="22"/>
      <c r="O9" s="22"/>
      <c r="P9" s="22"/>
      <c r="Q9" s="35">
        <v>1</v>
      </c>
    </row>
    <row r="10" spans="1:24" s="3" customFormat="1" ht="27" customHeight="1">
      <c r="A10" s="1"/>
      <c r="B10" s="13">
        <v>4</v>
      </c>
      <c r="C10" s="27" t="s">
        <v>16</v>
      </c>
      <c r="D10" s="25" t="s">
        <v>17</v>
      </c>
      <c r="E10" s="26"/>
      <c r="F10" s="26" t="s">
        <v>20</v>
      </c>
      <c r="G10" s="26"/>
      <c r="H10" s="26" t="s">
        <v>20</v>
      </c>
      <c r="I10" s="22"/>
      <c r="J10" s="26" t="s">
        <v>20</v>
      </c>
      <c r="K10" s="22"/>
      <c r="L10" s="26" t="s">
        <v>20</v>
      </c>
      <c r="M10" s="22"/>
      <c r="N10" s="22"/>
      <c r="O10" s="22"/>
      <c r="P10" s="22"/>
      <c r="Q10" s="22"/>
    </row>
    <row r="13" spans="1:24" ht="15.75">
      <c r="C13" s="42"/>
      <c r="D13" s="42"/>
      <c r="E13" s="42"/>
      <c r="F13" s="42"/>
      <c r="G13" s="42"/>
      <c r="H13" s="42"/>
      <c r="I13" s="42"/>
      <c r="J13" s="42"/>
      <c r="K13" s="42"/>
    </row>
    <row r="14" spans="1:24" ht="15.75">
      <c r="C14" s="36"/>
      <c r="D14" s="42" t="s">
        <v>21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1:24" ht="15.75">
      <c r="C15" s="36"/>
      <c r="D15" s="36"/>
    </row>
  </sheetData>
  <mergeCells count="10">
    <mergeCell ref="D14:Q14"/>
    <mergeCell ref="K3:L3"/>
    <mergeCell ref="K2:L2"/>
    <mergeCell ref="G3:H3"/>
    <mergeCell ref="I3:J3"/>
    <mergeCell ref="B3:B4"/>
    <mergeCell ref="C3:C4"/>
    <mergeCell ref="D3:D4"/>
    <mergeCell ref="E3:F3"/>
    <mergeCell ref="C13:K13"/>
  </mergeCells>
  <pageMargins left="0" right="0" top="0.55118110236220474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TA</cp:lastModifiedBy>
  <cp:lastPrinted>2022-03-17T10:11:42Z</cp:lastPrinted>
  <dcterms:created xsi:type="dcterms:W3CDTF">2020-05-01T21:14:41Z</dcterms:created>
  <dcterms:modified xsi:type="dcterms:W3CDTF">2022-03-17T10:11:44Z</dcterms:modified>
</cp:coreProperties>
</file>